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F41"/>
  <c r="G41"/>
  <c r="H41"/>
  <c r="I41"/>
  <c r="L41"/>
  <c r="N41"/>
  <c r="O41"/>
  <c r="R41"/>
  <c r="S41"/>
  <c r="T41"/>
  <c r="V41"/>
  <c r="W41"/>
  <c r="AB41"/>
  <c r="AD41"/>
  <c r="AE41"/>
  <c r="AG41"/>
  <c r="AH41"/>
  <c r="AJ41"/>
  <c r="AK41"/>
  <c r="AL41"/>
  <c r="AM6"/>
  <c r="AM7"/>
  <c r="AM8"/>
  <c r="AM9"/>
  <c r="AM15"/>
  <c r="AM16"/>
  <c r="AM17"/>
  <c r="AM19"/>
  <c r="AM20"/>
  <c r="AM21"/>
  <c r="AM22"/>
  <c r="AM24"/>
  <c r="AM25"/>
  <c r="AM26"/>
  <c r="AM28"/>
  <c r="AM29"/>
  <c r="AM30"/>
  <c r="AM32"/>
  <c r="AM33"/>
  <c r="AM35"/>
  <c r="AM36"/>
  <c r="AM37"/>
  <c r="AM38"/>
  <c r="AM40"/>
  <c r="AM41" l="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<sst xmlns="http://schemas.openxmlformats.org/spreadsheetml/2006/main" count="151" uniqueCount="78">
  <si>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</si>
  <si>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</si>
  <si>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</si>
  <si>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</si>
  <si>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</si>
  <si>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</si>
  <si>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</si>
  <si>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</si>
  <si>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</si>
  <si>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</si>
  <si>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</si>
  <si>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</si>
  <si>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</si>
  <si>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</si>
  <si>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</si>
  <si>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</si>
  <si>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</si>
  <si>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</si>
  <si>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</si>
  <si>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</si>
  <si>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</si>
  <si>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</si>
  <si>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</si>
  <si>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</si>
  <si>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</si>
  <si>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</si>
  <si>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</si>
  <si>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</si>
  <si>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</si>
  <si>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</si>
  <si>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</si>
  <si>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</si>
  <si>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</si>
  <si>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</si>
  <si>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</si>
  <si>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</si>
  <si>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</si>
  <si>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</si>
  <si>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</si>
  <si>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</si>
  <si>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</si>
  <si>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</si>
  <si>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</si>
  <si>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</si>
  <si>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</si>
  <si>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</si>
  <si>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</si>
  <si>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</si>
  <si>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</si>
  <si>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</si>
  <si>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</si>
  <si>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</si>
  <si>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</si>
  <si>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</si>
  <si>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</si>
  <si>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</si>
  <si>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</si>
  <si>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</si>
  <si>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</si>
  <si>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</si>
  <si>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</si>
  <si>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</si>
  <si>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</si>
  <si>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</si>
  <si>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</si>
  <si>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</si>
  <si>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</si>
  <si>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</si>
  <si>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</si>
  <si>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</si>
  <si>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</si>
  <si>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</si>
  <si>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</si>
  <si>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</si>
  <si>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</si>
  <si>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</si>
  <si>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</si>
  <si>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Rice not in the husk (inc Rice Flower)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</si>
</sst>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41</v>
      </c>
      <c r="D3" s="11" t="s">
        <v>42</v>
      </c>
      <c r="E3" s="11" t="s">
        <v>43</v>
      </c>
      <c r="F3" s="11" t="s">
        <v>44</v>
      </c>
      <c r="G3" s="11" t="s">
        <v>45</v>
      </c>
      <c r="H3" s="11" t="s">
        <v>46</v>
      </c>
      <c r="I3" s="11" t="s">
        <v>47</v>
      </c>
      <c r="J3" s="11" t="s">
        <v>48</v>
      </c>
      <c r="K3" s="11" t="s">
        <v>49</v>
      </c>
      <c r="L3" s="11" t="s">
        <v>50</v>
      </c>
      <c r="M3" s="11" t="s">
        <v>51</v>
      </c>
      <c r="N3" s="11" t="s">
        <v>52</v>
      </c>
      <c r="O3" s="11" t="s">
        <v>53</v>
      </c>
      <c r="P3" s="11" t="s">
        <v>54</v>
      </c>
      <c r="Q3" s="11" t="s">
        <v>55</v>
      </c>
      <c r="R3" s="11" t="s">
        <v>56</v>
      </c>
      <c r="S3" s="11" t="s">
        <v>57</v>
      </c>
      <c r="T3" s="11" t="s">
        <v>58</v>
      </c>
      <c r="U3" s="11" t="s">
        <v>59</v>
      </c>
      <c r="V3" s="11" t="s">
        <v>60</v>
      </c>
      <c r="W3" s="11" t="s">
        <v>61</v>
      </c>
      <c r="X3" s="11" t="s">
        <v>62</v>
      </c>
      <c r="Y3" s="11" t="s">
        <v>63</v>
      </c>
      <c r="Z3" s="11" t="s">
        <v>64</v>
      </c>
      <c r="AA3" s="11" t="s">
        <v>65</v>
      </c>
      <c r="AB3" s="11" t="s">
        <v>66</v>
      </c>
      <c r="AC3" s="11" t="s">
        <v>67</v>
      </c>
      <c r="AD3" s="11" t="s">
        <v>68</v>
      </c>
      <c r="AE3" s="11" t="s">
        <v>69</v>
      </c>
      <c r="AF3" s="11" t="s">
        <v>70</v>
      </c>
      <c r="AG3" s="11" t="s">
        <v>71</v>
      </c>
      <c r="AH3" s="11" t="s">
        <v>72</v>
      </c>
      <c r="AI3" s="11" t="s">
        <v>73</v>
      </c>
      <c r="AJ3" s="11" t="s">
        <v>74</v>
      </c>
      <c r="AK3" s="11" t="s">
        <v>75</v>
      </c>
      <c r="AL3" s="11" t="s">
        <v>76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41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42</v>
      </c>
      <c r="C6" s="31"/>
      <c r="D6" s="31">
        <v>1492404.2000000007</v>
      </c>
      <c r="E6" s="31"/>
      <c r="F6" s="31"/>
      <c r="G6" s="31">
        <v>5278</v>
      </c>
      <c r="H6" s="31"/>
      <c r="I6" s="31">
        <v>1621411.5000000009</v>
      </c>
      <c r="J6" s="31"/>
      <c r="K6" s="31"/>
      <c r="L6" s="31"/>
      <c r="M6" s="31"/>
      <c r="N6" s="31"/>
      <c r="O6" s="31"/>
      <c r="P6" s="31"/>
      <c r="Q6" s="31"/>
      <c r="R6" s="31">
        <v>16922.599999999999</v>
      </c>
      <c r="S6" s="31"/>
      <c r="T6" s="31"/>
      <c r="U6" s="31"/>
      <c r="V6" s="31">
        <v>8023.9000000000005</v>
      </c>
      <c r="W6" s="31">
        <v>261678.10000000006</v>
      </c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>
        <v>14090</v>
      </c>
      <c r="AK6" s="31"/>
      <c r="AL6" s="31">
        <v>15178.4</v>
      </c>
      <c r="AM6" s="33">
        <f>SUM(D6:AL6)</f>
        <v>3434986.7000000016</v>
      </c>
      <c r="AN6" s="14" t="s">
        <v>42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43</v>
      </c>
      <c r="C7" s="31"/>
      <c r="D7" s="31">
        <v>1890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>
        <v>6465</v>
      </c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>
        <v>9672</v>
      </c>
      <c r="AE7" s="31"/>
      <c r="AF7" s="31"/>
      <c r="AG7" s="31"/>
      <c r="AH7" s="31"/>
      <c r="AI7" s="31"/>
      <c r="AJ7" s="31"/>
      <c r="AK7" s="31"/>
      <c r="AL7" s="31"/>
      <c r="AM7" s="33">
        <f>SUM(D7:AL7)</f>
        <v>18027</v>
      </c>
      <c r="AN7" s="14" t="s">
        <v>43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44</v>
      </c>
      <c r="C8" s="31"/>
      <c r="D8" s="31">
        <v>216537.20000000007</v>
      </c>
      <c r="E8" s="31"/>
      <c r="F8" s="31"/>
      <c r="G8" s="31">
        <v>9836.7999999999993</v>
      </c>
      <c r="H8" s="31">
        <v>5268</v>
      </c>
      <c r="I8" s="31">
        <v>7788</v>
      </c>
      <c r="J8" s="31"/>
      <c r="K8" s="31"/>
      <c r="L8" s="31">
        <v>36338.100000000006</v>
      </c>
      <c r="M8" s="31"/>
      <c r="N8" s="31"/>
      <c r="O8" s="31">
        <v>469189</v>
      </c>
      <c r="P8" s="31"/>
      <c r="Q8" s="31"/>
      <c r="R8" s="31"/>
      <c r="S8" s="31">
        <v>2597</v>
      </c>
      <c r="T8" s="31"/>
      <c r="U8" s="31"/>
      <c r="V8" s="31"/>
      <c r="W8" s="31">
        <v>8954.0999999999985</v>
      </c>
      <c r="X8" s="31"/>
      <c r="Y8" s="31"/>
      <c r="Z8" s="31"/>
      <c r="AA8" s="31"/>
      <c r="AB8" s="31"/>
      <c r="AC8" s="31"/>
      <c r="AD8" s="31">
        <v>2051193.9000000001</v>
      </c>
      <c r="AE8" s="31">
        <v>58.9</v>
      </c>
      <c r="AF8" s="31"/>
      <c r="AG8" s="31"/>
      <c r="AH8" s="31">
        <v>1343.6</v>
      </c>
      <c r="AI8" s="31"/>
      <c r="AJ8" s="31">
        <v>84807.1</v>
      </c>
      <c r="AK8" s="31">
        <v>191926</v>
      </c>
      <c r="AL8" s="31">
        <v>16511.199999999997</v>
      </c>
      <c r="AM8" s="33">
        <f>SUM(D8:AL8)</f>
        <v>3102348.9000000004</v>
      </c>
      <c r="AN8" s="14" t="s">
        <v>44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45</v>
      </c>
      <c r="C9" s="31"/>
      <c r="D9" s="31"/>
      <c r="E9" s="31"/>
      <c r="F9" s="31"/>
      <c r="G9" s="31">
        <v>297793.2</v>
      </c>
      <c r="H9" s="31">
        <v>2667</v>
      </c>
      <c r="I9" s="31">
        <v>783258.1</v>
      </c>
      <c r="J9" s="31"/>
      <c r="K9" s="31"/>
      <c r="L9" s="31"/>
      <c r="M9" s="31"/>
      <c r="N9" s="31">
        <v>59.1</v>
      </c>
      <c r="O9" s="31">
        <v>1056061</v>
      </c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>
        <v>94644.5</v>
      </c>
      <c r="AC9" s="31"/>
      <c r="AD9" s="31">
        <v>2152778.6</v>
      </c>
      <c r="AE9" s="31"/>
      <c r="AF9" s="31"/>
      <c r="AG9" s="31"/>
      <c r="AH9" s="31">
        <v>51362</v>
      </c>
      <c r="AI9" s="31"/>
      <c r="AJ9" s="31">
        <v>23891</v>
      </c>
      <c r="AK9" s="31">
        <v>32699</v>
      </c>
      <c r="AL9" s="31"/>
      <c r="AM9" s="33">
        <f>SUM(D9:AL9)</f>
        <v>4495213.5</v>
      </c>
      <c r="AN9" s="14" t="s">
        <v>45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46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46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47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47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48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48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49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49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50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50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>
        <v>7114</v>
      </c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>
        <v>72357</v>
      </c>
      <c r="AE15" s="31"/>
      <c r="AF15" s="31"/>
      <c r="AG15" s="31"/>
      <c r="AH15" s="31"/>
      <c r="AI15" s="31"/>
      <c r="AJ15" s="31"/>
      <c r="AK15" s="31"/>
      <c r="AL15" s="31"/>
      <c r="AM15" s="33">
        <f>SUM(D15:AL15)</f>
        <v>79471</v>
      </c>
      <c r="AN15" s="14" t="s">
        <v>51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52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>
        <v>303893</v>
      </c>
      <c r="P16" s="31"/>
      <c r="Q16" s="31"/>
      <c r="R16" s="31"/>
      <c r="S16" s="31"/>
      <c r="T16" s="31"/>
      <c r="U16" s="31"/>
      <c r="V16" s="31"/>
      <c r="W16" s="31">
        <v>4400.3999999999996</v>
      </c>
      <c r="X16" s="31"/>
      <c r="Y16" s="31"/>
      <c r="Z16" s="31"/>
      <c r="AA16" s="31"/>
      <c r="AB16" s="31"/>
      <c r="AC16" s="31"/>
      <c r="AD16" s="31">
        <v>670088.70000000007</v>
      </c>
      <c r="AE16" s="31"/>
      <c r="AF16" s="31"/>
      <c r="AG16" s="31"/>
      <c r="AH16" s="31"/>
      <c r="AI16" s="31"/>
      <c r="AJ16" s="31">
        <v>21280</v>
      </c>
      <c r="AK16" s="31">
        <v>19929</v>
      </c>
      <c r="AL16" s="31"/>
      <c r="AM16" s="33">
        <f>SUM(D16:AL16)</f>
        <v>1019591.1000000001</v>
      </c>
      <c r="AN16" s="14" t="s">
        <v>52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53</v>
      </c>
      <c r="C17" s="31"/>
      <c r="D17" s="31"/>
      <c r="E17" s="31"/>
      <c r="F17" s="31"/>
      <c r="G17" s="31"/>
      <c r="H17" s="31"/>
      <c r="I17" s="31">
        <v>8934.9000000000015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f>SUM(D17:AL17)</f>
        <v>8934.9000000000015</v>
      </c>
      <c r="AN17" s="14" t="s">
        <v>53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54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55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>
        <v>293306.8</v>
      </c>
      <c r="AE19" s="31"/>
      <c r="AF19" s="31"/>
      <c r="AG19" s="31"/>
      <c r="AH19" s="31"/>
      <c r="AI19" s="31"/>
      <c r="AJ19" s="31"/>
      <c r="AK19" s="31"/>
      <c r="AL19" s="31"/>
      <c r="AM19" s="33">
        <f>SUM(D19:AL19)</f>
        <v>293306.8</v>
      </c>
      <c r="AN19" s="14" t="s">
        <v>55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56</v>
      </c>
      <c r="C20" s="31"/>
      <c r="D20" s="31"/>
      <c r="E20" s="31"/>
      <c r="F20" s="31"/>
      <c r="G20" s="31"/>
      <c r="H20" s="31"/>
      <c r="I20" s="31">
        <v>1438078.9000000001</v>
      </c>
      <c r="J20" s="31"/>
      <c r="K20" s="31"/>
      <c r="L20" s="31"/>
      <c r="M20" s="31"/>
      <c r="N20" s="31"/>
      <c r="O20" s="31">
        <v>628</v>
      </c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>
        <v>610247.39999999991</v>
      </c>
      <c r="AC20" s="31"/>
      <c r="AD20" s="31">
        <v>689</v>
      </c>
      <c r="AE20" s="31"/>
      <c r="AF20" s="31"/>
      <c r="AG20" s="31"/>
      <c r="AH20" s="31">
        <v>23985</v>
      </c>
      <c r="AI20" s="31"/>
      <c r="AJ20" s="31"/>
      <c r="AK20" s="31"/>
      <c r="AL20" s="31"/>
      <c r="AM20" s="33">
        <f>SUM(D20:AL20)</f>
        <v>2073628.3</v>
      </c>
      <c r="AN20" s="14" t="s">
        <v>56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57</v>
      </c>
      <c r="C21" s="31"/>
      <c r="D21" s="31">
        <v>652824.9</v>
      </c>
      <c r="E21" s="31"/>
      <c r="F21" s="31"/>
      <c r="G21" s="31"/>
      <c r="H21" s="31">
        <v>18633</v>
      </c>
      <c r="I21" s="31">
        <v>48992.800000000003</v>
      </c>
      <c r="J21" s="31"/>
      <c r="K21" s="31"/>
      <c r="L21" s="31"/>
      <c r="M21" s="31"/>
      <c r="N21" s="31"/>
      <c r="O21" s="31">
        <v>603574</v>
      </c>
      <c r="P21" s="31"/>
      <c r="Q21" s="31"/>
      <c r="R21" s="31"/>
      <c r="S21" s="31"/>
      <c r="T21" s="31"/>
      <c r="U21" s="31"/>
      <c r="V21" s="31">
        <v>29051</v>
      </c>
      <c r="W21" s="31"/>
      <c r="X21" s="31"/>
      <c r="Y21" s="31"/>
      <c r="Z21" s="31"/>
      <c r="AA21" s="31"/>
      <c r="AB21" s="31">
        <v>16802</v>
      </c>
      <c r="AC21" s="31"/>
      <c r="AD21" s="31">
        <v>2797065</v>
      </c>
      <c r="AE21" s="31"/>
      <c r="AF21" s="31"/>
      <c r="AG21" s="31"/>
      <c r="AH21" s="31">
        <v>218002</v>
      </c>
      <c r="AI21" s="31"/>
      <c r="AJ21" s="31">
        <v>1335</v>
      </c>
      <c r="AK21" s="31"/>
      <c r="AL21" s="31"/>
      <c r="AM21" s="33">
        <f>SUM(D21:AL21)</f>
        <v>4386279.7</v>
      </c>
      <c r="AN21" s="14" t="s">
        <v>57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58</v>
      </c>
      <c r="C22" s="31"/>
      <c r="D22" s="31">
        <v>185207.90000000005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>
        <v>18627</v>
      </c>
      <c r="P22" s="31"/>
      <c r="Q22" s="31"/>
      <c r="R22" s="31"/>
      <c r="S22" s="31"/>
      <c r="T22" s="31">
        <v>2631</v>
      </c>
      <c r="U22" s="31"/>
      <c r="V22" s="31">
        <v>5334</v>
      </c>
      <c r="W22" s="31"/>
      <c r="X22" s="31"/>
      <c r="Y22" s="31"/>
      <c r="Z22" s="31"/>
      <c r="AA22" s="31"/>
      <c r="AB22" s="31"/>
      <c r="AC22" s="31"/>
      <c r="AD22" s="31">
        <v>106092</v>
      </c>
      <c r="AE22" s="31"/>
      <c r="AF22" s="31"/>
      <c r="AG22" s="31"/>
      <c r="AH22" s="31">
        <v>1107089.7</v>
      </c>
      <c r="AI22" s="31"/>
      <c r="AJ22" s="31"/>
      <c r="AK22" s="31"/>
      <c r="AL22" s="31"/>
      <c r="AM22" s="33">
        <f>SUM(D22:AL22)</f>
        <v>1424981.6</v>
      </c>
      <c r="AN22" s="14" t="s">
        <v>58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59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59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60</v>
      </c>
      <c r="C24" s="31"/>
      <c r="D24" s="31"/>
      <c r="E24" s="31"/>
      <c r="F24" s="31"/>
      <c r="G24" s="31"/>
      <c r="H24" s="31"/>
      <c r="I24" s="31">
        <v>1323</v>
      </c>
      <c r="J24" s="31"/>
      <c r="K24" s="31"/>
      <c r="L24" s="31"/>
      <c r="M24" s="31"/>
      <c r="N24" s="31"/>
      <c r="O24" s="31">
        <v>3596</v>
      </c>
      <c r="P24" s="31"/>
      <c r="Q24" s="31"/>
      <c r="R24" s="31"/>
      <c r="S24" s="31"/>
      <c r="T24" s="31"/>
      <c r="U24" s="31"/>
      <c r="V24" s="31">
        <v>644101.60000000021</v>
      </c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f>SUM(D24:AL24)</f>
        <v>649020.60000000021</v>
      </c>
      <c r="AN24" s="14" t="s">
        <v>60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61</v>
      </c>
      <c r="C25" s="31"/>
      <c r="D25" s="31">
        <v>66821.399999999994</v>
      </c>
      <c r="E25" s="31"/>
      <c r="F25" s="31"/>
      <c r="G25" s="31"/>
      <c r="H25" s="31"/>
      <c r="I25" s="31">
        <v>38735.300000000003</v>
      </c>
      <c r="J25" s="31"/>
      <c r="K25" s="31"/>
      <c r="L25" s="31"/>
      <c r="M25" s="31"/>
      <c r="N25" s="31"/>
      <c r="O25" s="31">
        <v>831885</v>
      </c>
      <c r="P25" s="31"/>
      <c r="Q25" s="31"/>
      <c r="R25" s="31"/>
      <c r="S25" s="31"/>
      <c r="T25" s="31"/>
      <c r="U25" s="31"/>
      <c r="V25" s="31"/>
      <c r="W25" s="31">
        <v>16875</v>
      </c>
      <c r="X25" s="31"/>
      <c r="Y25" s="31"/>
      <c r="Z25" s="31"/>
      <c r="AA25" s="31"/>
      <c r="AB25" s="31"/>
      <c r="AC25" s="31"/>
      <c r="AD25" s="31">
        <v>1926322.9000000001</v>
      </c>
      <c r="AE25" s="31"/>
      <c r="AF25" s="31"/>
      <c r="AG25" s="31"/>
      <c r="AH25" s="31"/>
      <c r="AI25" s="31"/>
      <c r="AJ25" s="31">
        <v>5307</v>
      </c>
      <c r="AK25" s="31"/>
      <c r="AL25" s="31"/>
      <c r="AM25" s="33">
        <f>SUM(D25:AL25)</f>
        <v>2885946.6</v>
      </c>
      <c r="AN25" s="14" t="s">
        <v>61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62</v>
      </c>
      <c r="C26" s="31"/>
      <c r="D26" s="31">
        <v>1716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>
        <v>21887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>
        <v>118016.29999999999</v>
      </c>
      <c r="AE26" s="31"/>
      <c r="AF26" s="31"/>
      <c r="AG26" s="31"/>
      <c r="AH26" s="31"/>
      <c r="AI26" s="31"/>
      <c r="AJ26" s="31">
        <v>13512</v>
      </c>
      <c r="AK26" s="31">
        <v>8760</v>
      </c>
      <c r="AL26" s="31"/>
      <c r="AM26" s="33">
        <f>SUM(D26:AL26)</f>
        <v>163891.29999999999</v>
      </c>
      <c r="AN26" s="14" t="s">
        <v>62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63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64</v>
      </c>
      <c r="C28" s="31"/>
      <c r="D28" s="31">
        <v>5094</v>
      </c>
      <c r="E28" s="31"/>
      <c r="F28" s="31">
        <v>1277</v>
      </c>
      <c r="G28" s="31"/>
      <c r="H28" s="31"/>
      <c r="I28" s="31"/>
      <c r="J28" s="31"/>
      <c r="K28" s="31"/>
      <c r="L28" s="31"/>
      <c r="M28" s="31"/>
      <c r="N28" s="31"/>
      <c r="O28" s="31">
        <v>16982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>
        <v>77098</v>
      </c>
      <c r="AE28" s="31"/>
      <c r="AF28" s="31"/>
      <c r="AG28" s="31"/>
      <c r="AH28" s="31"/>
      <c r="AI28" s="31"/>
      <c r="AJ28" s="31">
        <v>1875</v>
      </c>
      <c r="AK28" s="31">
        <v>7035</v>
      </c>
      <c r="AL28" s="31"/>
      <c r="AM28" s="33">
        <f>SUM(D28:AL28)</f>
        <v>109361</v>
      </c>
      <c r="AN28" s="14" t="s">
        <v>64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65</v>
      </c>
      <c r="C29" s="31"/>
      <c r="D29" s="31">
        <v>17747.099999999999</v>
      </c>
      <c r="E29" s="31"/>
      <c r="F29" s="31"/>
      <c r="G29" s="31"/>
      <c r="H29" s="31"/>
      <c r="I29" s="31"/>
      <c r="J29" s="31"/>
      <c r="K29" s="31"/>
      <c r="L29" s="31">
        <v>5507.9</v>
      </c>
      <c r="M29" s="31"/>
      <c r="N29" s="31"/>
      <c r="O29" s="31">
        <v>27446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>
        <v>234361.8</v>
      </c>
      <c r="AE29" s="31"/>
      <c r="AF29" s="31"/>
      <c r="AG29" s="31"/>
      <c r="AH29" s="31"/>
      <c r="AI29" s="31"/>
      <c r="AJ29" s="31">
        <v>24531</v>
      </c>
      <c r="AK29" s="31">
        <v>43511</v>
      </c>
      <c r="AL29" s="31">
        <v>3514.3</v>
      </c>
      <c r="AM29" s="33">
        <f>SUM(D29:AL29)</f>
        <v>356619.1</v>
      </c>
      <c r="AN29" s="14" t="s">
        <v>65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66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>
        <v>73767.3</v>
      </c>
      <c r="AC30" s="31"/>
      <c r="AD30" s="31">
        <v>378</v>
      </c>
      <c r="AE30" s="31"/>
      <c r="AF30" s="31"/>
      <c r="AG30" s="31"/>
      <c r="AH30" s="31"/>
      <c r="AI30" s="31"/>
      <c r="AJ30" s="31"/>
      <c r="AK30" s="31"/>
      <c r="AL30" s="31"/>
      <c r="AM30" s="33">
        <f>SUM(D30:AL30)</f>
        <v>74145.3</v>
      </c>
      <c r="AN30" s="14" t="s">
        <v>66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67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67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68</v>
      </c>
      <c r="C32" s="31"/>
      <c r="D32" s="31"/>
      <c r="E32" s="31"/>
      <c r="F32" s="31"/>
      <c r="G32" s="31"/>
      <c r="H32" s="31"/>
      <c r="I32" s="31">
        <v>10045.5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>
        <v>938.2</v>
      </c>
      <c r="AK32" s="31"/>
      <c r="AL32" s="31"/>
      <c r="AM32" s="33">
        <f>SUM(D32:AL32)</f>
        <v>10983.7</v>
      </c>
      <c r="AN32" s="14" t="s">
        <v>68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69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>
        <v>10866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f>SUM(D33:AL33)</f>
        <v>10866</v>
      </c>
      <c r="AN33" s="14" t="s">
        <v>69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70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70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71</v>
      </c>
      <c r="C35" s="31"/>
      <c r="D35" s="31">
        <v>366630.09999999992</v>
      </c>
      <c r="E35" s="31"/>
      <c r="F35" s="31"/>
      <c r="G35" s="31"/>
      <c r="H35" s="31"/>
      <c r="I35" s="31">
        <v>92518.5</v>
      </c>
      <c r="J35" s="31"/>
      <c r="K35" s="31"/>
      <c r="L35" s="31"/>
      <c r="M35" s="31"/>
      <c r="N35" s="31"/>
      <c r="O35" s="31">
        <v>90492</v>
      </c>
      <c r="P35" s="31"/>
      <c r="Q35" s="31"/>
      <c r="R35" s="31"/>
      <c r="S35" s="31"/>
      <c r="T35" s="31"/>
      <c r="U35" s="31"/>
      <c r="V35" s="31">
        <v>5325</v>
      </c>
      <c r="W35" s="31"/>
      <c r="X35" s="31"/>
      <c r="Y35" s="31"/>
      <c r="Z35" s="31"/>
      <c r="AA35" s="31"/>
      <c r="AB35" s="31">
        <v>93344.299999999988</v>
      </c>
      <c r="AC35" s="31"/>
      <c r="AD35" s="31">
        <v>245658.8</v>
      </c>
      <c r="AE35" s="31"/>
      <c r="AF35" s="31"/>
      <c r="AG35" s="31">
        <v>376442.59999999992</v>
      </c>
      <c r="AH35" s="31">
        <v>2720039.6</v>
      </c>
      <c r="AI35" s="31"/>
      <c r="AJ35" s="31"/>
      <c r="AK35" s="31"/>
      <c r="AL35" s="31"/>
      <c r="AM35" s="33">
        <f>SUM(D35:AL35)</f>
        <v>3990450.9</v>
      </c>
      <c r="AN35" s="14" t="s">
        <v>71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72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>
        <v>338368</v>
      </c>
      <c r="AI36" s="32"/>
      <c r="AJ36" s="32"/>
      <c r="AK36" s="32"/>
      <c r="AL36" s="32"/>
      <c r="AM36" s="33">
        <f>SUM(D36:AL36)</f>
        <v>338368</v>
      </c>
      <c r="AN36" s="15" t="s">
        <v>72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73</v>
      </c>
      <c r="C37" s="32"/>
      <c r="D37" s="32">
        <v>9638</v>
      </c>
      <c r="E37" s="32"/>
      <c r="F37" s="32"/>
      <c r="G37" s="32">
        <v>5465</v>
      </c>
      <c r="H37" s="32"/>
      <c r="I37" s="32"/>
      <c r="J37" s="32"/>
      <c r="K37" s="32"/>
      <c r="L37" s="32">
        <v>11209.999999999998</v>
      </c>
      <c r="M37" s="32"/>
      <c r="N37" s="32"/>
      <c r="O37" s="32">
        <v>67646</v>
      </c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>
        <v>245909.9</v>
      </c>
      <c r="AE37" s="32"/>
      <c r="AF37" s="32"/>
      <c r="AG37" s="32"/>
      <c r="AH37" s="32"/>
      <c r="AI37" s="32"/>
      <c r="AJ37" s="32">
        <v>20484.8</v>
      </c>
      <c r="AK37" s="32">
        <v>24460</v>
      </c>
      <c r="AL37" s="32">
        <v>7542.8</v>
      </c>
      <c r="AM37" s="33">
        <f>SUM(D37:AL37)</f>
        <v>392356.5</v>
      </c>
      <c r="AN37" s="15" t="s">
        <v>73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74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>
        <v>232.6</v>
      </c>
      <c r="O38" s="32">
        <v>994545</v>
      </c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>
        <v>1425846.8</v>
      </c>
      <c r="AE38" s="32"/>
      <c r="AF38" s="32"/>
      <c r="AG38" s="32"/>
      <c r="AH38" s="32"/>
      <c r="AI38" s="32"/>
      <c r="AJ38" s="32">
        <v>292344</v>
      </c>
      <c r="AK38" s="32">
        <v>7992</v>
      </c>
      <c r="AL38" s="32"/>
      <c r="AM38" s="33">
        <f>SUM(D38:AL38)</f>
        <v>2720960.4</v>
      </c>
      <c r="AN38" s="15" t="s">
        <v>74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75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75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76</v>
      </c>
      <c r="C40" s="32"/>
      <c r="D40" s="32">
        <v>233941.2999999999</v>
      </c>
      <c r="E40" s="32"/>
      <c r="F40" s="32"/>
      <c r="G40" s="32">
        <v>2607</v>
      </c>
      <c r="H40" s="32"/>
      <c r="I40" s="32">
        <v>228541.1</v>
      </c>
      <c r="J40" s="32"/>
      <c r="K40" s="32"/>
      <c r="L40" s="32"/>
      <c r="M40" s="32"/>
      <c r="N40" s="32"/>
      <c r="O40" s="32">
        <v>35402</v>
      </c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>
        <v>792101.30000000016</v>
      </c>
      <c r="AC40" s="32"/>
      <c r="AD40" s="32">
        <v>92612</v>
      </c>
      <c r="AE40" s="32"/>
      <c r="AF40" s="32"/>
      <c r="AG40" s="32"/>
      <c r="AH40" s="32">
        <v>531662.4</v>
      </c>
      <c r="AI40" s="32"/>
      <c r="AJ40" s="32">
        <v>5307</v>
      </c>
      <c r="AK40" s="32"/>
      <c r="AL40" s="32">
        <v>3960</v>
      </c>
      <c r="AM40" s="33">
        <f>SUM(D40:AL40)</f>
        <v>1926134.1</v>
      </c>
      <c r="AN40" s="15" t="s">
        <v>76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3250452.1000000006</v>
      </c>
      <c r="E41" s="34">
        <v>0</v>
      </c>
      <c r="F41" s="34">
        <f>SUM(F6:F40)</f>
        <v>1277</v>
      </c>
      <c r="G41" s="34">
        <f>SUM(G6:G40)</f>
        <v>320980</v>
      </c>
      <c r="H41" s="34">
        <f>SUM(H6:H40)</f>
        <v>26568</v>
      </c>
      <c r="I41" s="34">
        <f>SUM(I6:I40)</f>
        <v>4279627.6000000006</v>
      </c>
      <c r="J41" s="34">
        <v>0</v>
      </c>
      <c r="K41" s="34">
        <v>0</v>
      </c>
      <c r="L41" s="34">
        <f>SUM(L6:L40)</f>
        <v>53056.000000000007</v>
      </c>
      <c r="M41" s="34">
        <v>0</v>
      </c>
      <c r="N41" s="34">
        <f>SUM(N6:N40)</f>
        <v>291.7</v>
      </c>
      <c r="O41" s="34">
        <f>SUM(O6:O40)</f>
        <v>4566298</v>
      </c>
      <c r="P41" s="34">
        <v>0</v>
      </c>
      <c r="Q41" s="34">
        <v>0</v>
      </c>
      <c r="R41" s="34">
        <f>SUM(R6:R40)</f>
        <v>16922.599999999999</v>
      </c>
      <c r="S41" s="34">
        <f>SUM(S6:S40)</f>
        <v>2597</v>
      </c>
      <c r="T41" s="34">
        <f>SUM(T6:T40)</f>
        <v>2631</v>
      </c>
      <c r="U41" s="34">
        <v>0</v>
      </c>
      <c r="V41" s="34">
        <f>SUM(V6:V40)</f>
        <v>691835.50000000023</v>
      </c>
      <c r="W41" s="34">
        <f>SUM(W6:W40)</f>
        <v>291907.60000000009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1680906.8000000003</v>
      </c>
      <c r="AC41" s="34">
        <v>0</v>
      </c>
      <c r="AD41" s="34">
        <f>SUM(AD6:AD40)</f>
        <v>12519447.500000004</v>
      </c>
      <c r="AE41" s="34">
        <f>SUM(AE6:AE40)</f>
        <v>58.9</v>
      </c>
      <c r="AF41" s="34">
        <v>0</v>
      </c>
      <c r="AG41" s="34">
        <f>SUM(AG6:AG40)</f>
        <v>376442.59999999992</v>
      </c>
      <c r="AH41" s="34">
        <f>SUM(AH6:AH40)</f>
        <v>4991852.3000000007</v>
      </c>
      <c r="AI41" s="34">
        <v>0</v>
      </c>
      <c r="AJ41" s="34">
        <f>SUM(AJ6:AJ40)</f>
        <v>509702.1</v>
      </c>
      <c r="AK41" s="34">
        <f>SUM(AK6:AK40)</f>
        <v>336312</v>
      </c>
      <c r="AL41" s="34">
        <f>SUM(AL6:AL40)</f>
        <v>46706.700000000004</v>
      </c>
      <c r="AM41" s="34">
        <f>SUM(D41:AL41)</f>
        <v>33965873.000000007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2021-10-26T06:21:12Z</dcterms:modified>
</cp:coreProperties>
</file>